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\\storage01a.trentino.local\ARCHIVIO_TS\DATI\AF\ORGANISMO DI VIGILANZA\AMMINISTRAZIONE TRASPARENTE\Dirigenti e incarichi amm vertice\"/>
    </mc:Choice>
  </mc:AlternateContent>
  <xr:revisionPtr revIDLastSave="0" documentId="8_{66841415-BE6B-4D5F-AD56-C2BB4420C5F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irigenti 2018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8" i="1" l="1"/>
  <c r="O9" i="1"/>
  <c r="O10" i="1"/>
  <c r="O11" i="1"/>
  <c r="O7" i="1"/>
  <c r="H10" i="1" l="1"/>
  <c r="H8" i="1"/>
  <c r="H7" i="1"/>
</calcChain>
</file>

<file path=xl/sharedStrings.xml><?xml version="1.0" encoding="utf-8"?>
<sst xmlns="http://schemas.openxmlformats.org/spreadsheetml/2006/main" count="52" uniqueCount="41">
  <si>
    <t xml:space="preserve">Nome e Cognome </t>
  </si>
  <si>
    <t xml:space="preserve">Tipologia di contratto </t>
  </si>
  <si>
    <t>Prossima scadenza per i tempi determinati</t>
  </si>
  <si>
    <t>Retribuzione annua fissa 2018</t>
  </si>
  <si>
    <t>Retribuzione max annua variabile 2018</t>
  </si>
  <si>
    <t>Altri elementi retributivi 2018</t>
  </si>
  <si>
    <t xml:space="preserve">Totale </t>
  </si>
  <si>
    <t>Descrizione</t>
  </si>
  <si>
    <t>AMMINISTRATORE UNICO Trentino Marketing s.r.l.</t>
  </si>
  <si>
    <t>ROSSINI MAURIZO</t>
  </si>
  <si>
    <t>TERZIARIO</t>
  </si>
  <si>
    <t>X</t>
  </si>
  <si>
    <t>Rimborsi km, rimborsi documentati, indennità trasferta, elementi specifici calendario 2018</t>
  </si>
  <si>
    <t>DIRETTORE PIANIFICAZIONE FINANZIARIA, CONTROLLO DI GESTIONE</t>
  </si>
  <si>
    <t>MARANELLI FABIO</t>
  </si>
  <si>
    <t>SEGRETARIO CdA Trentino Sviluppo s.p.a. - AMMINISTRATORE DELEGATO e DIRETTORE CSC</t>
  </si>
  <si>
    <t>ROBOL STEFANO</t>
  </si>
  <si>
    <t>METALMECCANICO</t>
  </si>
  <si>
    <t>a)</t>
  </si>
  <si>
    <t>DIRETTORE DIREZIONE OPERATIVA</t>
  </si>
  <si>
    <t>CASOTTO MAURO</t>
  </si>
  <si>
    <t>b)</t>
  </si>
  <si>
    <t>DIRETTORE AREA ATTRAZIONE</t>
  </si>
  <si>
    <t>MAISTRI MICHELE 
dimissioni volontarie in data 30/09/2018</t>
  </si>
  <si>
    <t>scadenza prevista 30/06/2019 
dimissioni volontarie 30/09/2018</t>
  </si>
  <si>
    <t>c)</t>
  </si>
  <si>
    <t>(*) Importo annuo</t>
  </si>
  <si>
    <t>a)  comprensivo di quanto definito con comunicazione Trentino Sviluppo s.p.a.  Prot. Pers. 387 PRES/DO-PP/bdb - 11/10/2017</t>
  </si>
  <si>
    <t>b)  comprensivo di quanto definito con comunicazione Trentino Sviluppo s.p.a.  Prot. Pers. 446 PRES/DO-PP/et - 28/11/2017</t>
  </si>
  <si>
    <t>c) RAL commisurata all'effettiva presenza. RAL annua = 90.000,00</t>
  </si>
  <si>
    <r>
      <t>Importo (*)</t>
    </r>
    <r>
      <rPr>
        <b/>
        <sz val="10"/>
        <color rgb="FFFF0000"/>
        <rFont val="Arial"/>
        <family val="2"/>
      </rPr>
      <t xml:space="preserve"> </t>
    </r>
  </si>
  <si>
    <t xml:space="preserve">QUALIFICA DIRIGENZIALE </t>
  </si>
  <si>
    <t xml:space="preserve">Lavoro    Pubblico </t>
  </si>
  <si>
    <t>Lavoro     Privato
CCNL</t>
  </si>
  <si>
    <t>Tempo determinato</t>
  </si>
  <si>
    <t>Tempo indeterminato</t>
  </si>
  <si>
    <t>IMPORTO RAL ANNUA - su base dati dicembre 2018</t>
  </si>
  <si>
    <t>TRENTINO SVILUPPO S.P.A. - Dirigenti - 2018 -</t>
  </si>
  <si>
    <t>ALTRI EMOLUMENTI PUBBLICA AMMINISTRAZIONE (**)</t>
  </si>
  <si>
    <t>(**) importi rilevabili dall'elenco cariche e incarichi pubblicati</t>
  </si>
  <si>
    <t xml:space="preserve">
Emolumenti complessivi percepiti a carico della finanza pubblica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</si>
</sst>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theme="8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164" fontId="4" fillId="0" borderId="19" xfId="1" applyFont="1" applyBorder="1" applyAlignment="1">
      <alignment horizontal="center" vertical="center"/>
    </xf>
    <xf numFmtId="0" fontId="4" fillId="0" borderId="22" xfId="0" applyFont="1" applyBorder="1" applyAlignment="1">
      <alignment vertical="center" wrapText="1"/>
    </xf>
    <xf numFmtId="0" fontId="4" fillId="0" borderId="23" xfId="0" applyFont="1" applyBorder="1" applyAlignment="1">
      <alignment vertical="center" wrapText="1"/>
    </xf>
    <xf numFmtId="164" fontId="4" fillId="0" borderId="23" xfId="1" applyFont="1" applyBorder="1" applyAlignment="1">
      <alignment horizontal="center" vertical="center"/>
    </xf>
    <xf numFmtId="0" fontId="4" fillId="0" borderId="23" xfId="0" applyFont="1" applyBorder="1" applyAlignment="1">
      <alignment horizontal="left" vertical="center" wrapText="1"/>
    </xf>
    <xf numFmtId="0" fontId="4" fillId="0" borderId="13" xfId="0" applyFont="1" applyBorder="1" applyAlignment="1">
      <alignment vertical="center" wrapText="1"/>
    </xf>
    <xf numFmtId="0" fontId="4" fillId="0" borderId="27" xfId="0" applyFont="1" applyBorder="1" applyAlignment="1">
      <alignment horizontal="left" vertical="center" wrapText="1"/>
    </xf>
    <xf numFmtId="164" fontId="4" fillId="0" borderId="27" xfId="1" applyFont="1" applyBorder="1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164" fontId="4" fillId="2" borderId="20" xfId="1" applyFont="1" applyFill="1" applyBorder="1" applyAlignment="1">
      <alignment horizontal="center" vertical="center" wrapText="1"/>
    </xf>
    <xf numFmtId="164" fontId="4" fillId="2" borderId="21" xfId="1" applyFont="1" applyFill="1" applyBorder="1" applyAlignment="1">
      <alignment horizontal="center" vertical="center" wrapText="1"/>
    </xf>
    <xf numFmtId="164" fontId="4" fillId="0" borderId="19" xfId="1" applyFont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164" fontId="4" fillId="2" borderId="19" xfId="1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164" fontId="4" fillId="2" borderId="25" xfId="1" applyFont="1" applyFill="1" applyBorder="1" applyAlignment="1">
      <alignment horizontal="center" vertical="center" wrapText="1"/>
    </xf>
    <xf numFmtId="164" fontId="4" fillId="2" borderId="26" xfId="1" applyFont="1" applyFill="1" applyBorder="1" applyAlignment="1">
      <alignment horizontal="center" vertical="center" wrapText="1"/>
    </xf>
    <xf numFmtId="164" fontId="4" fillId="0" borderId="24" xfId="1" applyFont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164" fontId="4" fillId="2" borderId="24" xfId="1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14" fontId="4" fillId="2" borderId="27" xfId="1" applyNumberFormat="1" applyFont="1" applyFill="1" applyBorder="1" applyAlignment="1">
      <alignment horizontal="center" vertical="center" wrapText="1"/>
    </xf>
    <xf numFmtId="164" fontId="4" fillId="2" borderId="29" xfId="1" applyFont="1" applyFill="1" applyBorder="1" applyAlignment="1">
      <alignment horizontal="center" vertical="center" wrapText="1"/>
    </xf>
    <xf numFmtId="164" fontId="4" fillId="2" borderId="30" xfId="1" applyFont="1" applyFill="1" applyBorder="1" applyAlignment="1">
      <alignment horizontal="center" vertical="center" wrapText="1"/>
    </xf>
    <xf numFmtId="164" fontId="4" fillId="0" borderId="28" xfId="1" applyFont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164" fontId="4" fillId="2" borderId="28" xfId="1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5" fillId="0" borderId="0" xfId="0" quotePrefix="1" applyFont="1"/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4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2" fillId="3" borderId="20" xfId="1" applyFont="1" applyFill="1" applyBorder="1" applyAlignment="1">
      <alignment horizontal="center" vertical="center"/>
    </xf>
    <xf numFmtId="164" fontId="2" fillId="3" borderId="31" xfId="1" applyFont="1" applyFill="1" applyBorder="1" applyAlignment="1">
      <alignment horizontal="center" vertical="center"/>
    </xf>
    <xf numFmtId="164" fontId="2" fillId="3" borderId="32" xfId="1" applyFont="1" applyFill="1" applyBorder="1" applyAlignment="1">
      <alignment horizontal="center" vertical="center"/>
    </xf>
    <xf numFmtId="0" fontId="0" fillId="0" borderId="23" xfId="0" applyBorder="1"/>
    <xf numFmtId="164" fontId="4" fillId="2" borderId="23" xfId="1" applyFont="1" applyFill="1" applyBorder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7"/>
  <sheetViews>
    <sheetView tabSelected="1" zoomScale="85" zoomScaleNormal="85" workbookViewId="0">
      <selection activeCell="O7" sqref="O7"/>
    </sheetView>
  </sheetViews>
  <sheetFormatPr defaultRowHeight="15" x14ac:dyDescent="0.25"/>
  <cols>
    <col min="1" max="1" width="49.7109375" customWidth="1"/>
    <col min="2" max="2" width="20.5703125" customWidth="1"/>
    <col min="3" max="3" width="9" bestFit="1" customWidth="1"/>
    <col min="4" max="4" width="24" customWidth="1"/>
    <col min="5" max="5" width="28.28515625" customWidth="1"/>
    <col min="6" max="6" width="15" bestFit="1" customWidth="1"/>
    <col min="7" max="7" width="25.85546875" customWidth="1"/>
    <col min="8" max="8" width="15" customWidth="1"/>
    <col min="9" max="9" width="3.140625" bestFit="1" customWidth="1"/>
    <col min="10" max="10" width="13.28515625" customWidth="1"/>
    <col min="11" max="11" width="25.85546875" customWidth="1"/>
    <col min="12" max="12" width="13.5703125" customWidth="1"/>
    <col min="13" max="13" width="13.85546875" customWidth="1"/>
    <col min="14" max="14" width="24.28515625" customWidth="1"/>
    <col min="15" max="15" width="28.5703125" customWidth="1"/>
  </cols>
  <sheetData>
    <row r="1" spans="1:15" x14ac:dyDescent="0.25">
      <c r="A1" s="11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5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5" ht="16.5" thickBot="1" x14ac:dyDescent="0.3">
      <c r="A3" s="12"/>
      <c r="B3" s="12"/>
      <c r="C3" s="43" t="s">
        <v>37</v>
      </c>
      <c r="D3" s="43"/>
      <c r="E3" s="43"/>
      <c r="F3" s="43"/>
      <c r="G3" s="43"/>
      <c r="H3" s="43"/>
      <c r="I3" s="43"/>
      <c r="J3" s="43"/>
      <c r="K3" s="43"/>
      <c r="L3" s="12"/>
      <c r="M3" s="12"/>
    </row>
    <row r="4" spans="1:15" x14ac:dyDescent="0.25">
      <c r="A4" s="44" t="s">
        <v>31</v>
      </c>
      <c r="B4" s="40" t="s">
        <v>0</v>
      </c>
      <c r="C4" s="49" t="s">
        <v>1</v>
      </c>
      <c r="D4" s="50"/>
      <c r="E4" s="50"/>
      <c r="F4" s="51"/>
      <c r="G4" s="44" t="s">
        <v>2</v>
      </c>
      <c r="H4" s="49" t="s">
        <v>3</v>
      </c>
      <c r="I4" s="51"/>
      <c r="J4" s="44" t="s">
        <v>4</v>
      </c>
      <c r="K4" s="49" t="s">
        <v>5</v>
      </c>
      <c r="L4" s="51"/>
      <c r="M4" s="40" t="s">
        <v>6</v>
      </c>
      <c r="N4" s="44" t="s">
        <v>38</v>
      </c>
      <c r="O4" s="44" t="s">
        <v>40</v>
      </c>
    </row>
    <row r="5" spans="1:15" x14ac:dyDescent="0.25">
      <c r="A5" s="45"/>
      <c r="B5" s="47"/>
      <c r="C5" s="52"/>
      <c r="D5" s="53"/>
      <c r="E5" s="53"/>
      <c r="F5" s="54"/>
      <c r="G5" s="45"/>
      <c r="H5" s="56"/>
      <c r="I5" s="57"/>
      <c r="J5" s="45"/>
      <c r="K5" s="52"/>
      <c r="L5" s="54"/>
      <c r="M5" s="41"/>
      <c r="N5" s="57"/>
      <c r="O5" s="57"/>
    </row>
    <row r="6" spans="1:15" ht="40.5" customHeight="1" thickBot="1" x14ac:dyDescent="0.3">
      <c r="A6" s="46"/>
      <c r="B6" s="48"/>
      <c r="C6" s="13" t="s">
        <v>32</v>
      </c>
      <c r="D6" s="13" t="s">
        <v>33</v>
      </c>
      <c r="E6" s="14" t="s">
        <v>34</v>
      </c>
      <c r="F6" s="15" t="s">
        <v>35</v>
      </c>
      <c r="G6" s="55"/>
      <c r="H6" s="58"/>
      <c r="I6" s="55"/>
      <c r="J6" s="46"/>
      <c r="K6" s="14" t="s">
        <v>7</v>
      </c>
      <c r="L6" s="16" t="s">
        <v>30</v>
      </c>
      <c r="M6" s="42"/>
      <c r="N6" s="57"/>
      <c r="O6" s="57"/>
    </row>
    <row r="7" spans="1:15" ht="41.25" customHeight="1" x14ac:dyDescent="0.25">
      <c r="A7" s="1" t="s">
        <v>8</v>
      </c>
      <c r="B7" s="2" t="s">
        <v>9</v>
      </c>
      <c r="C7" s="17"/>
      <c r="D7" s="17" t="s">
        <v>10</v>
      </c>
      <c r="E7" s="17"/>
      <c r="F7" s="17" t="s">
        <v>11</v>
      </c>
      <c r="G7" s="3"/>
      <c r="H7" s="18">
        <f>10325.71*14</f>
        <v>144559.94</v>
      </c>
      <c r="I7" s="19"/>
      <c r="J7" s="20"/>
      <c r="K7" s="21" t="s">
        <v>12</v>
      </c>
      <c r="L7" s="22">
        <v>14227.14</v>
      </c>
      <c r="M7" s="59">
        <v>158787.08000000002</v>
      </c>
      <c r="N7" s="62">
        <v>0</v>
      </c>
      <c r="O7" s="63">
        <f>M7+N7</f>
        <v>158787.08000000002</v>
      </c>
    </row>
    <row r="8" spans="1:15" ht="41.25" customHeight="1" thickBot="1" x14ac:dyDescent="0.3">
      <c r="A8" s="4" t="s">
        <v>13</v>
      </c>
      <c r="B8" s="5" t="s">
        <v>14</v>
      </c>
      <c r="C8" s="23"/>
      <c r="D8" s="23" t="s">
        <v>10</v>
      </c>
      <c r="E8" s="23"/>
      <c r="F8" s="23" t="s">
        <v>11</v>
      </c>
      <c r="G8" s="6"/>
      <c r="H8" s="24">
        <f>8182.86*14</f>
        <v>114560.04</v>
      </c>
      <c r="I8" s="25"/>
      <c r="J8" s="26"/>
      <c r="K8" s="27" t="s">
        <v>12</v>
      </c>
      <c r="L8" s="28">
        <v>985.76</v>
      </c>
      <c r="M8" s="60">
        <v>115545.79999999999</v>
      </c>
      <c r="N8" s="62">
        <v>0</v>
      </c>
      <c r="O8" s="36">
        <f t="shared" ref="O8:O11" si="0">M8+N8</f>
        <v>115545.79999999999</v>
      </c>
    </row>
    <row r="9" spans="1:15" ht="41.25" customHeight="1" thickBot="1" x14ac:dyDescent="0.3">
      <c r="A9" s="4" t="s">
        <v>15</v>
      </c>
      <c r="B9" s="7" t="s">
        <v>16</v>
      </c>
      <c r="C9" s="23"/>
      <c r="D9" s="23" t="s">
        <v>17</v>
      </c>
      <c r="E9" s="23"/>
      <c r="F9" s="23" t="s">
        <v>11</v>
      </c>
      <c r="G9" s="6"/>
      <c r="H9" s="24">
        <v>162262.62</v>
      </c>
      <c r="I9" s="25" t="s">
        <v>18</v>
      </c>
      <c r="J9" s="26"/>
      <c r="K9" s="27" t="s">
        <v>12</v>
      </c>
      <c r="L9" s="28">
        <v>6092.3</v>
      </c>
      <c r="M9" s="60">
        <v>168354.91999999998</v>
      </c>
      <c r="N9" s="62">
        <v>0</v>
      </c>
      <c r="O9" s="36">
        <f t="shared" si="0"/>
        <v>168354.91999999998</v>
      </c>
    </row>
    <row r="10" spans="1:15" ht="41.25" customHeight="1" thickBot="1" x14ac:dyDescent="0.3">
      <c r="A10" s="4" t="s">
        <v>19</v>
      </c>
      <c r="B10" s="7" t="s">
        <v>20</v>
      </c>
      <c r="C10" s="23"/>
      <c r="D10" s="23" t="s">
        <v>17</v>
      </c>
      <c r="E10" s="23"/>
      <c r="F10" s="23" t="s">
        <v>11</v>
      </c>
      <c r="G10" s="6"/>
      <c r="H10" s="24">
        <f>7704.71*13</f>
        <v>100161.23</v>
      </c>
      <c r="I10" s="25" t="s">
        <v>21</v>
      </c>
      <c r="J10" s="26"/>
      <c r="K10" s="27" t="s">
        <v>12</v>
      </c>
      <c r="L10" s="28">
        <v>11408.75</v>
      </c>
      <c r="M10" s="60">
        <v>111569.98</v>
      </c>
      <c r="N10" s="62">
        <v>0</v>
      </c>
      <c r="O10" s="36">
        <f t="shared" si="0"/>
        <v>111569.98</v>
      </c>
    </row>
    <row r="11" spans="1:15" ht="41.25" customHeight="1" thickBot="1" x14ac:dyDescent="0.3">
      <c r="A11" s="8" t="s">
        <v>22</v>
      </c>
      <c r="B11" s="9" t="s">
        <v>23</v>
      </c>
      <c r="C11" s="29"/>
      <c r="D11" s="29" t="s">
        <v>17</v>
      </c>
      <c r="E11" s="30" t="s">
        <v>11</v>
      </c>
      <c r="F11" s="10"/>
      <c r="G11" s="31" t="s">
        <v>24</v>
      </c>
      <c r="H11" s="32">
        <v>75584.850000000006</v>
      </c>
      <c r="I11" s="33" t="s">
        <v>25</v>
      </c>
      <c r="J11" s="34"/>
      <c r="K11" s="35" t="s">
        <v>12</v>
      </c>
      <c r="L11" s="36">
        <v>3112.16</v>
      </c>
      <c r="M11" s="61">
        <v>78697.010000000009</v>
      </c>
      <c r="N11" s="62">
        <v>0</v>
      </c>
      <c r="O11" s="36">
        <f t="shared" si="0"/>
        <v>78697.010000000009</v>
      </c>
    </row>
    <row r="12" spans="1:15" x14ac:dyDescent="0.25">
      <c r="A12" s="37" t="s">
        <v>26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5" x14ac:dyDescent="0.25">
      <c r="A13" s="38" t="s">
        <v>36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5" x14ac:dyDescent="0.25">
      <c r="A14" s="37" t="s">
        <v>27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pans="1:15" x14ac:dyDescent="0.25">
      <c r="A15" s="37" t="s">
        <v>28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5" x14ac:dyDescent="0.25">
      <c r="A16" s="39" t="s">
        <v>29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" x14ac:dyDescent="0.25">
      <c r="A17" s="37" t="s">
        <v>39</v>
      </c>
    </row>
  </sheetData>
  <mergeCells count="11">
    <mergeCell ref="N4:N6"/>
    <mergeCell ref="O4:O6"/>
    <mergeCell ref="M4:M6"/>
    <mergeCell ref="C3:K3"/>
    <mergeCell ref="A4:A6"/>
    <mergeCell ref="B4:B6"/>
    <mergeCell ref="C4:F5"/>
    <mergeCell ref="G4:G6"/>
    <mergeCell ref="H4:I6"/>
    <mergeCell ref="J4:J6"/>
    <mergeCell ref="K4:L5"/>
  </mergeCells>
  <pageMargins left="0.36" right="0.17" top="0.74803149606299213" bottom="0.74803149606299213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dirigenti 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Zocche Paolo</dc:creator>
  <cp:lastModifiedBy>Michela Lorenzini</cp:lastModifiedBy>
  <cp:lastPrinted>2019-02-04T08:40:56Z</cp:lastPrinted>
  <dcterms:created xsi:type="dcterms:W3CDTF">2019-02-04T08:35:36Z</dcterms:created>
  <dcterms:modified xsi:type="dcterms:W3CDTF">2019-10-21T12:54:00Z</dcterms:modified>
</cp:coreProperties>
</file>